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7"/>
  <c r="E18"/>
</calcChain>
</file>

<file path=xl/sharedStrings.xml><?xml version="1.0" encoding="utf-8"?>
<sst xmlns="http://schemas.openxmlformats.org/spreadsheetml/2006/main" count="1421" uniqueCount="636">
  <si>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</si>
  <si>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</si>
  <si>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</si>
  <si>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</si>
  <si>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</si>
  <si>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</si>
  <si>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</si>
  <si>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</si>
  <si>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</si>
  <si>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</si>
  <si>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</si>
  <si>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</si>
  <si>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</si>
  <si>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</si>
  <si>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</si>
  <si>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</si>
  <si>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</si>
  <si>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</si>
  <si>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</si>
  <si>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</si>
  <si>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</si>
  <si>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</si>
  <si>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</si>
  <si>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</si>
  <si>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</si>
  <si>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</si>
  <si>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</si>
  <si>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</si>
  <si>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</si>
  <si>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</si>
  <si>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</si>
  <si>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</si>
  <si>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</si>
  <si>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</si>
  <si>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</si>
  <si>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</si>
  <si>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</si>
  <si>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</si>
  <si>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</si>
  <si>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</si>
  <si>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</si>
  <si>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</si>
  <si>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</si>
  <si>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</si>
  <si>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</si>
  <si>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</si>
  <si>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</si>
  <si>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</si>
  <si>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</si>
  <si>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</si>
  <si>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</si>
  <si>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</si>
  <si>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</si>
  <si>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</si>
  <si>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</si>
  <si>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</si>
  <si>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</si>
  <si>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</si>
  <si>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</si>
  <si>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</si>
  <si>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</si>
  <si>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</si>
  <si>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</si>
  <si>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</si>
  <si>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</si>
  <si>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</si>
  <si>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</si>
  <si>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</si>
  <si>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</si>
  <si>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</si>
  <si>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</si>
  <si>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</si>
  <si>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</si>
  <si>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</si>
  <si>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</si>
  <si>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</si>
  <si>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</si>
  <si>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</si>
  <si>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</si>
  <si>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</si>
  <si>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</si>
  <si>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</si>
  <si>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</si>
  <si>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</si>
  <si>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</si>
  <si>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</si>
  <si>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</si>
  <si>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</si>
  <si>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</si>
  <si>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</si>
  <si>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</si>
  <si>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</si>
  <si>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</si>
  <si>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</si>
  <si>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</si>
  <si>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</si>
  <si>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</si>
  <si>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</si>
  <si>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</si>
  <si>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</si>
  <si>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</si>
  <si>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</si>
  <si>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</si>
  <si>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</si>
  <si>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</si>
  <si>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</si>
  <si>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</si>
  <si>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</si>
  <si>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</si>
  <si>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</si>
  <si>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</si>
  <si>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</si>
  <si>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</si>
  <si>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</si>
  <si>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</si>
  <si>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</si>
  <si>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</si>
  <si>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</si>
  <si>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</si>
  <si>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</si>
  <si>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</si>
  <si>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</si>
  <si>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</si>
  <si>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</si>
  <si>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</si>
  <si>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</si>
  <si>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</si>
  <si>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</si>
  <si>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</si>
  <si>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</si>
  <si>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</si>
  <si>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</si>
  <si>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</si>
  <si>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</si>
  <si>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</si>
  <si>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</si>
  <si>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</si>
  <si>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</si>
  <si>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</si>
  <si>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</si>
  <si>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</si>
  <si>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</si>
  <si>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</si>
  <si>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</si>
  <si>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</si>
  <si>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</si>
  <si>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</si>
  <si>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</si>
  <si>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</si>
  <si>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</si>
  <si>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</si>
  <si>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</si>
  <si>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</si>
  <si>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</si>
  <si>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</si>
  <si>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</si>
  <si>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</si>
  <si>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</si>
  <si>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</si>
  <si>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</si>
  <si>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</si>
  <si>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</si>
  <si>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</si>
  <si>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</si>
  <si>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</si>
  <si>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</si>
  <si>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</si>
  <si>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</si>
  <si>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</si>
  <si>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</si>
  <si>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</si>
  <si>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</si>
  <si>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</si>
  <si>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</si>
  <si>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</si>
  <si>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</si>
  <si>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</si>
  <si>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</si>
  <si>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</si>
  <si>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</si>
  <si>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</si>
  <si>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</si>
  <si>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</si>
  <si>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</si>
  <si>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</si>
  <si>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</si>
  <si>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</si>
  <si>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</si>
  <si>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</si>
  <si>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</si>
  <si>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</si>
  <si>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</si>
  <si>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</si>
  <si>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</si>
  <si>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</si>
  <si>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</si>
  <si>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</si>
  <si>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</si>
  <si>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</si>
  <si>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</si>
  <si>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</si>
  <si>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</si>
  <si>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</si>
  <si>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</si>
  <si>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</si>
  <si>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</si>
  <si>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</si>
  <si>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</si>
  <si>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</si>
  <si>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</si>
  <si>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</si>
  <si>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</si>
  <si>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</si>
  <si>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</si>
  <si>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</si>
  <si>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</si>
  <si>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</si>
  <si>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</si>
  <si>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</si>
  <si>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</si>
  <si>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</si>
  <si>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</si>
  <si>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</si>
  <si>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</si>
  <si>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</si>
  <si>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</si>
  <si>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</si>
  <si>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</si>
  <si>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</si>
  <si>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</si>
  <si>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</si>
  <si>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</si>
  <si>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</si>
  <si>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</si>
  <si>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</si>
  <si>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</si>
  <si>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</si>
  <si>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</si>
  <si>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</si>
  <si>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</si>
  <si>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</si>
  <si>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</si>
  <si>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</si>
  <si>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</si>
  <si>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</si>
  <si>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</si>
  <si>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</si>
  <si>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</si>
  <si>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</si>
  <si>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</si>
  <si>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</si>
  <si>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</si>
  <si>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</si>
  <si>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</si>
  <si>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</si>
  <si>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</si>
  <si>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</si>
  <si>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</si>
  <si>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</si>
  <si>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</si>
  <si>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</si>
  <si>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</si>
  <si>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</si>
  <si>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</si>
  <si>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</si>
  <si>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</si>
  <si>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</si>
  <si>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</si>
  <si>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</si>
  <si>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</si>
  <si>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</si>
  <si>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</si>
  <si>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</si>
  <si>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</si>
  <si>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</si>
  <si>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</si>
  <si>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</si>
  <si>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</si>
  <si>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</si>
  <si>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</si>
  <si>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</si>
  <si>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</si>
  <si>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</si>
  <si>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</si>
  <si>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</si>
  <si>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</si>
  <si>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</si>
  <si>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</si>
  <si>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</si>
  <si>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</si>
  <si>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</si>
  <si>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</si>
  <si>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</si>
  <si>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</si>
  <si>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</si>
  <si>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</si>
  <si>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</si>
  <si>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</si>
  <si>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</si>
  <si>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</si>
  <si>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</si>
  <si>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</si>
  <si>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</si>
  <si>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</si>
  <si>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</si>
  <si>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</si>
  <si>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</si>
  <si>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</si>
  <si>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</si>
  <si>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</si>
  <si>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</si>
  <si>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</si>
  <si>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</si>
  <si>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</si>
  <si>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</si>
  <si>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</si>
  <si>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</si>
  <si>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</si>
  <si>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</si>
  <si>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</si>
  <si>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</si>
  <si>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</si>
  <si>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</si>
  <si>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</si>
  <si>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</si>
  <si>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</si>
  <si>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</si>
  <si>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</si>
  <si>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</si>
  <si>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</si>
  <si>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</si>
  <si>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</si>
  <si>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</si>
  <si>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</si>
  <si>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</si>
  <si>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</si>
  <si>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</si>
  <si>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</si>
  <si>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</si>
  <si>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</si>
  <si>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</si>
  <si>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</si>
  <si>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</si>
  <si>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</si>
  <si>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</si>
  <si>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</si>
  <si>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</si>
  <si>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</si>
  <si>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</si>
  <si>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</si>
  <si>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</si>
  <si>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</si>
  <si>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</si>
  <si>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</si>
  <si>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</si>
  <si>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</si>
  <si>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</si>
  <si>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</si>
  <si>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</si>
  <si>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</si>
  <si>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</si>
  <si>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</si>
  <si>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</si>
  <si>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</si>
  <si>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</si>
  <si>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</si>
  <si>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</si>
  <si>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</si>
  <si>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</si>
  <si>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</si>
  <si>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</si>
  <si>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</si>
  <si>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</si>
  <si>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</si>
  <si>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</si>
  <si>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</si>
  <si>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</si>
  <si>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</si>
  <si>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</si>
  <si>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</si>
  <si>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</si>
  <si>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</si>
  <si>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</si>
  <si>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</si>
  <si>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</si>
  <si>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</si>
  <si>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</si>
  <si>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</si>
  <si>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</si>
  <si>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</si>
  <si>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</si>
  <si>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</si>
  <si>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</si>
  <si>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</si>
  <si>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</si>
  <si>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</si>
  <si>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</si>
  <si>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</si>
  <si>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</si>
  <si>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</si>
  <si>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</si>
  <si>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</si>
  <si>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</si>
  <si>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</si>
  <si>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</si>
  <si>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</si>
  <si>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</si>
  <si>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</si>
  <si>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</si>
  <si>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</si>
  <si>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</si>
  <si>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</si>
  <si>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</si>
  <si>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</si>
  <si>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</si>
  <si>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</si>
  <si>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</si>
  <si>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</si>
  <si>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</si>
  <si>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</si>
  <si>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</si>
  <si>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</si>
  <si>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</si>
  <si>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</si>
  <si>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</si>
  <si>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</si>
  <si>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</si>
  <si>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</si>
  <si>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</si>
  <si>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</si>
  <si>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</si>
  <si>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</si>
  <si>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</si>
  <si>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</si>
  <si>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</si>
  <si>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</si>
  <si>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</si>
  <si>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</si>
  <si>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</si>
  <si>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</si>
  <si>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</si>
  <si>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</si>
  <si>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</si>
  <si>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</si>
  <si>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</si>
  <si>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</si>
  <si>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</si>
  <si>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</si>
  <si>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</si>
  <si>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</si>
  <si>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</si>
  <si>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</si>
  <si>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</si>
  <si>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</si>
  <si>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</si>
  <si>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</si>
  <si>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</si>
  <si>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</si>
  <si>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</si>
  <si>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</si>
  <si>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</si>
  <si>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</si>
  <si>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</si>
  <si>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</si>
  <si>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</si>
  <si>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</si>
  <si>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</si>
  <si>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</si>
  <si>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</si>
  <si>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</si>
  <si>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</si>
  <si>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</si>
  <si>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</si>
  <si>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</si>
  <si>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</si>
  <si>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</si>
  <si>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</si>
  <si>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</si>
  <si>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</si>
  <si>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</si>
  <si>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</si>
  <si>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</si>
  <si>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</si>
  <si>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</si>
  <si>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</si>
  <si>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</si>
  <si>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</si>
  <si>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</si>
  <si>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</si>
  <si>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</si>
  <si>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</si>
  <si>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</si>
  <si>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</si>
  <si>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</si>
  <si>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</si>
  <si>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</si>
  <si>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</si>
  <si>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</si>
  <si>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</si>
  <si>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</si>
  <si>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</si>
  <si>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</si>
  <si>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</si>
  <si>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</si>
  <si>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</si>
  <si>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</si>
  <si>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</si>
  <si>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</si>
  <si>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</si>
  <si>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</si>
  <si>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</si>
  <si>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</si>
  <si>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</si>
  <si>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</si>
  <si>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</si>
  <si>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</si>
  <si>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</si>
  <si>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</si>
  <si>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</si>
  <si>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</si>
  <si>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</si>
  <si>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</si>
  <si>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</si>
  <si>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</si>
  <si>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</si>
  <si>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</si>
  <si>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</si>
  <si>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</si>
  <si>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</si>
  <si>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</si>
  <si>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</si>
  <si>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</si>
  <si>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</si>
  <si>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</si>
  <si>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</si>
  <si>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</si>
  <si>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</si>
  <si>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</si>
  <si>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</si>
  <si>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</si>
  <si>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</si>
  <si>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</si>
  <si>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</si>
  <si>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</si>
  <si>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</si>
  <si>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</si>
  <si>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</si>
  <si>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</si>
  <si>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</si>
  <si>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</si>
  <si>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</si>
  <si>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</si>
  <si>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</si>
  <si>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</si>
  <si>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</si>
  <si>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</si>
  <si>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</si>
  <si>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</si>
  <si>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</si>
  <si>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</si>
  <si>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</si>
  <si>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</si>
  <si>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</si>
  <si>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</si>
  <si>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</si>
  <si>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</si>
  <si>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</si>
  <si>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</si>
  <si>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</si>
  <si>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</si>
  <si>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</si>
  <si>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</si>
  <si>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</si>
  <si>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</si>
  <si>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</si>
  <si>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</si>
  <si>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</si>
  <si>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</si>
  <si>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</si>
  <si>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</si>
  <si>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</si>
  <si>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</si>
  <si>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</si>
  <si>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</si>
  <si>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</si>
  <si>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</si>
  <si>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</si>
  <si>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</si>
  <si>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</si>
  <si>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</si>
  <si>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</si>
  <si>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</si>
  <si>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</si>
  <si>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</si>
  <si>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22,8</t>
  </si>
  <si>
    <t>12,9</t>
  </si>
  <si>
    <t>588,24</t>
  </si>
  <si>
    <t>Касумов Джамал Гусейнович</t>
  </si>
  <si>
    <t xml:space="preserve">Буйнакского </t>
  </si>
  <si>
    <t>№14</t>
  </si>
  <si>
    <t>05:08:000003:1455</t>
  </si>
  <si>
    <t>1976</t>
  </si>
  <si>
    <t>63</t>
  </si>
  <si>
    <t>29</t>
  </si>
  <si>
    <t>16</t>
  </si>
  <si>
    <t>6,5</t>
  </si>
  <si>
    <t>№9</t>
  </si>
  <si>
    <t>№10</t>
  </si>
  <si>
    <t>№11</t>
  </si>
  <si>
    <t>№12</t>
  </si>
  <si>
    <t>№13</t>
  </si>
  <si>
    <t>Ганиева М.Г.</t>
  </si>
  <si>
    <t>Гаджиева С.А.</t>
  </si>
  <si>
    <t>Адаев М.Т</t>
  </si>
  <si>
    <t>Алиханов М.Б.</t>
  </si>
  <si>
    <t>Гасанова К.А.</t>
  </si>
  <si>
    <t>Мамалаева У.М.</t>
  </si>
  <si>
    <t>Адаев К.С.</t>
  </si>
  <si>
    <t>Амиргаджиева З.А.</t>
  </si>
  <si>
    <t>Алиев А.А.</t>
  </si>
  <si>
    <t>Умарова П.</t>
  </si>
  <si>
    <t>до</t>
  </si>
  <si>
    <t>Магомедов М.М</t>
  </si>
  <si>
    <t>Идзиева С.П.</t>
  </si>
  <si>
    <t>Магомедова П.А.</t>
  </si>
  <si>
    <t>устройство отмоски</t>
  </si>
  <si>
    <t>замена кровли из мет.пластк.</t>
  </si>
  <si>
    <t>облицовка и утепление стен из керам плитки</t>
  </si>
  <si>
    <t>замена эл.провод и устан.общедом.счетчика</t>
  </si>
  <si>
    <t>замена газ.труб и устан. Общедом.счетчика</t>
  </si>
  <si>
    <t>2010 г.</t>
  </si>
  <si>
    <t>46</t>
  </si>
  <si>
    <t>863fc218-56f3-4acf-be45-16b6b406cf46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</si>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</sst>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561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1" t="s">
        <v>185</v>
      </c>
      <c r="C7" s="152"/>
      <c r="D7" s="153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599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632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/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600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/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602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603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604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605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594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595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596</v>
      </c>
      <c r="D32" s="33" t="s">
        <v>35</v>
      </c>
    </row>
    <row r="33" spans="1:4" s="26" customFormat="1">
      <c r="A33" s="48" t="s">
        <v>204</v>
      </c>
      <c r="B33" s="144" t="s">
        <v>36</v>
      </c>
      <c r="C33" s="144"/>
      <c r="D33" s="145"/>
    </row>
    <row r="34" spans="1:4" s="26" customFormat="1">
      <c r="A34" s="40" t="s">
        <v>205</v>
      </c>
      <c r="B34" s="35" t="s">
        <v>37</v>
      </c>
      <c r="C34" s="114" t="s">
        <v>631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54" t="s">
        <v>40</v>
      </c>
      <c r="C36" s="144"/>
      <c r="D36" s="145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220</v>
      </c>
      <c r="B44" s="36" t="s">
        <v>48</v>
      </c>
      <c r="C44" s="115" t="s">
        <v>604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604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19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55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55" t="s">
        <v>67</v>
      </c>
      <c r="C69" s="144"/>
      <c r="D69" s="145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opLeftCell="A4" workbookViewId="0">
      <selection activeCell="D4" sqref="D4:E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29" t="s">
        <v>344</v>
      </c>
      <c r="B2" s="129" t="s">
        <v>346</v>
      </c>
      <c r="C2" s="129" t="s">
        <v>621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611</v>
      </c>
      <c r="D4" s="131">
        <v>40</v>
      </c>
      <c r="E4" s="131">
        <v>38.25</v>
      </c>
    </row>
    <row r="5" spans="1:5" ht="16.5">
      <c r="A5" s="131" t="s">
        <v>583</v>
      </c>
      <c r="B5" s="131" t="s">
        <v>582</v>
      </c>
      <c r="C5" s="131" t="s">
        <v>612</v>
      </c>
      <c r="D5" s="131">
        <v>40</v>
      </c>
      <c r="E5" s="131">
        <v>38.25</v>
      </c>
    </row>
    <row r="6" spans="1:5" ht="16.5">
      <c r="A6" s="131" t="s">
        <v>585</v>
      </c>
      <c r="B6" s="131" t="s">
        <v>582</v>
      </c>
      <c r="C6" s="131" t="s">
        <v>613</v>
      </c>
      <c r="D6" s="131">
        <v>28.3</v>
      </c>
      <c r="E6" s="131">
        <v>24</v>
      </c>
    </row>
    <row r="7" spans="1:5" ht="16.5">
      <c r="A7" s="131" t="s">
        <v>584</v>
      </c>
      <c r="B7" s="131" t="s">
        <v>582</v>
      </c>
      <c r="C7" s="131" t="s">
        <v>614</v>
      </c>
      <c r="D7" s="131">
        <v>40</v>
      </c>
      <c r="E7" s="131">
        <v>38.25</v>
      </c>
    </row>
    <row r="8" spans="1:5" ht="16.5">
      <c r="A8" s="131" t="s">
        <v>586</v>
      </c>
      <c r="B8" s="131" t="s">
        <v>582</v>
      </c>
      <c r="C8" s="131" t="s">
        <v>615</v>
      </c>
      <c r="D8" s="131">
        <v>40</v>
      </c>
      <c r="E8" s="131">
        <v>38.25</v>
      </c>
    </row>
    <row r="9" spans="1:5" ht="16.5">
      <c r="A9" s="131" t="s">
        <v>587</v>
      </c>
      <c r="B9" s="131" t="s">
        <v>582</v>
      </c>
      <c r="C9" s="131" t="s">
        <v>616</v>
      </c>
      <c r="D9" s="131">
        <v>30</v>
      </c>
      <c r="E9" s="131">
        <v>25.5</v>
      </c>
    </row>
    <row r="10" spans="1:5" ht="16.5">
      <c r="A10" s="131" t="s">
        <v>588</v>
      </c>
      <c r="B10" s="131" t="s">
        <v>582</v>
      </c>
      <c r="C10" s="131" t="s">
        <v>617</v>
      </c>
      <c r="D10" s="131">
        <v>40</v>
      </c>
      <c r="E10" s="131">
        <v>38.25</v>
      </c>
    </row>
    <row r="11" spans="1:5" ht="16.5">
      <c r="A11" s="131" t="s">
        <v>589</v>
      </c>
      <c r="B11" s="131" t="s">
        <v>582</v>
      </c>
      <c r="C11" s="131" t="s">
        <v>618</v>
      </c>
      <c r="D11" s="131">
        <v>30</v>
      </c>
      <c r="E11" s="131">
        <v>25.5</v>
      </c>
    </row>
    <row r="12" spans="1:5" ht="16.5">
      <c r="A12" s="131" t="s">
        <v>606</v>
      </c>
      <c r="B12" s="131" t="s">
        <v>582</v>
      </c>
      <c r="C12" s="131" t="s">
        <v>619</v>
      </c>
      <c r="D12" s="131">
        <v>40</v>
      </c>
      <c r="E12" s="131">
        <v>38.25</v>
      </c>
    </row>
    <row r="13" spans="1:5" ht="16.5">
      <c r="A13" s="131" t="s">
        <v>607</v>
      </c>
      <c r="B13" s="131" t="s">
        <v>582</v>
      </c>
      <c r="C13" s="131" t="s">
        <v>620</v>
      </c>
      <c r="D13" s="131">
        <v>40</v>
      </c>
      <c r="E13" s="131">
        <v>38.25</v>
      </c>
    </row>
    <row r="14" spans="1:5" ht="16.5">
      <c r="A14" s="131" t="s">
        <v>608</v>
      </c>
      <c r="B14" s="131" t="s">
        <v>582</v>
      </c>
      <c r="C14" s="131" t="s">
        <v>622</v>
      </c>
      <c r="D14" s="131">
        <v>27</v>
      </c>
      <c r="E14" s="131">
        <v>22.95</v>
      </c>
    </row>
    <row r="15" spans="1:5" ht="16.5">
      <c r="A15" s="131" t="s">
        <v>609</v>
      </c>
      <c r="B15" s="131" t="s">
        <v>582</v>
      </c>
      <c r="C15" s="131" t="s">
        <v>623</v>
      </c>
      <c r="D15" s="131">
        <v>40</v>
      </c>
      <c r="E15" s="131">
        <v>38.25</v>
      </c>
    </row>
    <row r="16" spans="1:5" ht="16.5">
      <c r="A16" s="131" t="s">
        <v>610</v>
      </c>
      <c r="B16" s="131" t="s">
        <v>582</v>
      </c>
      <c r="C16" s="131" t="s">
        <v>624</v>
      </c>
      <c r="D16" s="131">
        <v>40</v>
      </c>
      <c r="E16" s="131">
        <v>38.25</v>
      </c>
    </row>
    <row r="17" spans="1:5" ht="16.5">
      <c r="A17" s="131"/>
      <c r="B17" s="131"/>
      <c r="C17" s="131"/>
      <c r="D17" s="131"/>
      <c r="E17" s="131"/>
    </row>
    <row r="18" spans="1:5" ht="16.5">
      <c r="A18" s="131"/>
      <c r="B18" s="131"/>
      <c r="C18" s="131"/>
      <c r="D18" s="131">
        <f>SUM(D4:D17)</f>
        <v>475.3</v>
      </c>
      <c r="E18" s="131">
        <f>SUM(E4:E17)</f>
        <v>442.2</v>
      </c>
    </row>
    <row r="19" spans="1:5" ht="16.5">
      <c r="A19" s="131"/>
      <c r="B19" s="131"/>
      <c r="C19" s="131"/>
      <c r="D19" s="131"/>
      <c r="E19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70" t="s">
        <v>91</v>
      </c>
      <c r="C5" s="170"/>
      <c r="D5" s="170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454</v>
      </c>
      <c r="C10" s="119">
        <v>120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0.62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625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2010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626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454</v>
      </c>
      <c r="C21" s="119">
        <v>534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0.24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2034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 ht="30">
      <c r="A30" s="7" t="s">
        <v>271</v>
      </c>
      <c r="B30" s="9" t="s">
        <v>96</v>
      </c>
      <c r="C30" s="119" t="s">
        <v>627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119">
        <v>504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0.65</v>
      </c>
      <c r="D33" s="6" t="s">
        <v>253</v>
      </c>
    </row>
    <row r="34" spans="1:4" ht="30">
      <c r="A34" s="7" t="s">
        <v>274</v>
      </c>
      <c r="B34" s="9" t="s">
        <v>102</v>
      </c>
      <c r="C34" s="119" t="s">
        <v>627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2037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8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251</v>
      </c>
      <c r="C49" s="123" t="s">
        <v>353</v>
      </c>
      <c r="D49" s="88" t="s">
        <v>250</v>
      </c>
    </row>
    <row r="50" spans="1:4" ht="25.5">
      <c r="A50" s="7" t="s">
        <v>221</v>
      </c>
      <c r="B50" s="15" t="s">
        <v>111</v>
      </c>
      <c r="C50" s="4"/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19"/>
      <c r="D53" s="6" t="s">
        <v>265</v>
      </c>
    </row>
    <row r="54" spans="1:4" ht="25.5">
      <c r="A54" s="7" t="s">
        <v>277</v>
      </c>
      <c r="B54" s="9" t="s">
        <v>94</v>
      </c>
      <c r="C54" s="119"/>
      <c r="D54" s="6" t="s">
        <v>95</v>
      </c>
    </row>
    <row r="55" spans="1:4">
      <c r="A55" s="7" t="s">
        <v>278</v>
      </c>
      <c r="B55" s="9" t="s">
        <v>96</v>
      </c>
      <c r="C55" s="119"/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20"/>
      <c r="D57" s="6" t="s">
        <v>253</v>
      </c>
    </row>
    <row r="58" spans="1:4" ht="25.5">
      <c r="A58" s="7" t="s">
        <v>280</v>
      </c>
      <c r="B58" s="9" t="s">
        <v>102</v>
      </c>
      <c r="C58" s="121"/>
      <c r="D58" s="6" t="s">
        <v>103</v>
      </c>
    </row>
    <row r="59" spans="1:4" ht="38.25">
      <c r="A59" s="7" t="s">
        <v>281</v>
      </c>
      <c r="B59" s="9" t="s">
        <v>113</v>
      </c>
      <c r="C59" s="119"/>
      <c r="D59" s="6" t="s">
        <v>114</v>
      </c>
    </row>
    <row r="60" spans="1:4" ht="38.25">
      <c r="A60" s="7" t="s">
        <v>337</v>
      </c>
      <c r="B60" s="9" t="s">
        <v>104</v>
      </c>
      <c r="C60" s="119"/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 ht="30">
      <c r="A77" s="7" t="s">
        <v>233</v>
      </c>
      <c r="B77" s="9" t="s">
        <v>96</v>
      </c>
      <c r="C77" s="119" t="s">
        <v>628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0">
        <v>0.55000000000000004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2031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>
        <v>2010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9017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629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39">
        <v>0.3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564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2031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120</v>
      </c>
      <c r="C129" s="120">
        <v>0.42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6" t="s">
        <v>312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6" t="s">
        <v>313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6" t="s">
        <v>314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6" t="s">
        <v>315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6" t="s">
        <v>316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6" t="s">
        <v>317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6" t="s">
        <v>318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6" t="s">
        <v>319</v>
      </c>
      <c r="C67" s="177"/>
      <c r="D67" s="177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634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 t="s">
        <v>630</v>
      </c>
      <c r="D14" s="23" t="s">
        <v>162</v>
      </c>
    </row>
    <row r="15" spans="1:4">
      <c r="A15" s="85">
        <v>13</v>
      </c>
      <c r="B15" s="86" t="s">
        <v>429</v>
      </c>
      <c r="C15" s="140" t="s">
        <v>562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8" ht="30">
      <c r="A17" s="61" t="s">
        <v>193</v>
      </c>
      <c r="B17" s="54" t="s">
        <v>165</v>
      </c>
      <c r="C17" s="119" t="s">
        <v>635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597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74" t="s">
        <v>176</v>
      </c>
      <c r="C29" s="174"/>
      <c r="D29" s="174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2023-05-24T13:16:21Z</dcterms:modified>
</cp:coreProperties>
</file>